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Решение о бюдж.инвестиц" sheetId="3" r:id="rId1"/>
  </sheets>
  <definedNames>
    <definedName name="_xlnm.Print_Area" localSheetId="0">'Решение о бюдж.инвестиц'!$A$1:$P$22</definedName>
  </definedNames>
  <calcPr calcId="145621"/>
</workbook>
</file>

<file path=xl/calcChain.xml><?xml version="1.0" encoding="utf-8"?>
<calcChain xmlns="http://schemas.openxmlformats.org/spreadsheetml/2006/main">
  <c r="N16" i="3" l="1"/>
  <c r="O16" i="3" l="1"/>
  <c r="N17" i="3" l="1"/>
  <c r="O17" i="3"/>
  <c r="N18" i="3"/>
  <c r="O18" i="3"/>
  <c r="P18" i="3"/>
  <c r="N19" i="3"/>
  <c r="O19" i="3"/>
  <c r="N20" i="3"/>
  <c r="O20" i="3"/>
  <c r="P20" i="3"/>
  <c r="O21" i="3"/>
  <c r="P21" i="3"/>
  <c r="N21" i="3"/>
  <c r="M15" i="3"/>
  <c r="M20" i="3" s="1"/>
  <c r="M13" i="3"/>
  <c r="M18" i="3" s="1"/>
  <c r="P19" i="3" l="1"/>
  <c r="M12" i="3" l="1"/>
  <c r="M17" i="3" s="1"/>
  <c r="P17" i="3"/>
  <c r="M14" i="3"/>
  <c r="M19" i="3" s="1"/>
  <c r="M16" i="3" l="1"/>
  <c r="M21" i="3" l="1"/>
</calcChain>
</file>

<file path=xl/sharedStrings.xml><?xml version="1.0" encoding="utf-8"?>
<sst xmlns="http://schemas.openxmlformats.org/spreadsheetml/2006/main" count="47" uniqueCount="32">
  <si>
    <t>Наименование ГРБС</t>
  </si>
  <si>
    <t>Источник финансирования</t>
  </si>
  <si>
    <t>Общий объем инвестиций (размер субсидии, размер средств учреждения)</t>
  </si>
  <si>
    <t>м</t>
  </si>
  <si>
    <t>субсидии муниципальным образованиям</t>
  </si>
  <si>
    <t>ОБ</t>
  </si>
  <si>
    <t>ФБ</t>
  </si>
  <si>
    <t>МБ</t>
  </si>
  <si>
    <t>ВБ</t>
  </si>
  <si>
    <t>Всего</t>
  </si>
  <si>
    <t>Департамент капитального строительства администрации Города Томска</t>
  </si>
  <si>
    <t>Наименование объектов капитального строительства в соответствии с проектно-сметной документацией (при наличии) или приобретаемого Объекта</t>
  </si>
  <si>
    <t>Направление инвестирования (строительство (реконструкция, в т.ч. с элементами реставрации), техническое перевооружение, приобретение)</t>
  </si>
  <si>
    <t>Форма собственности (о - областная, м - муниципальная)</t>
  </si>
  <si>
    <t>Распределение общего объема предоставляемых инвестиций (размера субсидий, общего размера средств учреждения по годам реализации Объекта с выделением объема инвестиций (средств) на подготовку проектной документации (в ценах соответствующих лет реализации инвестиционного проекта), тыс. руб.</t>
  </si>
  <si>
    <t>Группа 3. Вновь создаваемые объекты капитального строительства областной государственной и (или) муниципальной собственности, в том числе объекты недвижимого имущества, вновь приобретаемые в государственную и (или) муниципальную собственность, имеющие сметную стоимость</t>
  </si>
  <si>
    <t>№ п./п</t>
  </si>
  <si>
    <t>Департамент промышленности и развития предпринимательства Томской области</t>
  </si>
  <si>
    <t>Автоматизация и диспетчеризация ВНС и КНС на объекте строительства транспортной и инженерной инфраструктуры для промышленных парков на территории муниципального образования "Город Томск" (Промышленный парк по ул. Березовая в г. Томске и промышленный парк в Северной промышленной зоне в г. Томске)</t>
  </si>
  <si>
    <t>Итого по вновь создаваемым объектам капитального строительства областной государственной и (или) муниципальной собственности, в том числе объектам недвижимого имущества, вновь приобретаемым в государственную и (или) муниципальную собственность, имеющим сметную стоимость</t>
  </si>
  <si>
    <t>автоматизированная система диспетчерского контроля</t>
  </si>
  <si>
    <t>Наименование государственного (муниципального заказчика) / наименование застройщика</t>
  </si>
  <si>
    <t>Мощность (прирост мощности Объекта)</t>
  </si>
  <si>
    <t>Срок ввода в эксплуатацию (приобретения Объекта)</t>
  </si>
  <si>
    <t>Сметная стоимость Объекта (при наличии ПСД) или предполагаемая стоимость с выделением объема финансирования на разработку ПСД - всего, тыс. руб.</t>
  </si>
  <si>
    <t xml:space="preserve">Форма осуществления капитальных вложений (бюджетные инвестиции, субсидии учреждениям, субсидии муниципальным образованиям)
</t>
  </si>
  <si>
    <t>развития предпринимательства Томской области</t>
  </si>
  <si>
    <t>Решение 
о подготовке и реализации бюджетных инвестиций в объекты капитального строительства государственной собственности Томской области и приобретении объектов недвижимого имущества в государственную собственность Томской области (муниципальную собственность), о предоставлении субсидий областным бюджетным или автономным учреждениям на осуществление капитальных вложений в объекты капитального строительства государственной собственности Томской области и приобретение объектов недвижимого имущества в государственную собственность Томской области и об определении объектов муниципальной собственности для предоставления субсидии местным бюджетам на софинансирование капитальных вложений в объекты муниципальной собственности</t>
  </si>
  <si>
    <t>техническое перевооружение</t>
  </si>
  <si>
    <t xml:space="preserve">от __________________  201___ г. № _________                   </t>
  </si>
  <si>
    <t>УТВЕРЖДЕНО</t>
  </si>
  <si>
    <t xml:space="preserve">приказом Департамента промышленности 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</si>
</sst>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_р_._-;\-* #,##0.0_р_._-;_-* &quot;-&quot;???_р_._-;_-@_-"/>
  </numFmts>
  <fonts count="2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18" fillId="0" borderId="0" xfId="0" applyFont="1" applyAlignment="1"/>
    <xf numFmtId="0" fontId="0" fillId="0" borderId="0" xfId="0" applyAlignment="1">
      <alignment horizontal="center"/>
    </xf>
    <xf numFmtId="0" fontId="23" fillId="0" borderId="10" xfId="0" applyFont="1" applyBorder="1" applyAlignment="1">
      <alignment horizontal="center"/>
    </xf>
    <xf numFmtId="0" fontId="25" fillId="0" borderId="0" xfId="0" applyFont="1"/>
    <xf numFmtId="0" fontId="26" fillId="0" borderId="10" xfId="0" applyFont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/>
    </xf>
    <xf numFmtId="0" fontId="9" fillId="0" borderId="0" xfId="0" applyFont="1"/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ont="1"/>
    <xf numFmtId="0" fontId="24" fillId="0" borderId="0" xfId="0" applyFont="1" applyBorder="1"/>
    <xf numFmtId="0" fontId="26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right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165" fontId="23" fillId="0" borderId="10" xfId="0" applyNumberFormat="1" applyFont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Normal="100" zoomScaleSheetLayoutView="100" workbookViewId="0">
      <selection activeCell="H8" sqref="H8:H9"/>
    </sheetView>
  </sheetViews>
  <sheetFormatPr defaultRowHeight="15" outlineLevelRow="1" x14ac:dyDescent="0.25"/>
  <cols>
    <col min="1" max="1" width="5.140625" bestFit="1" customWidth="1"/>
    <col min="2" max="2" width="33.7109375" customWidth="1"/>
    <col min="3" max="3" width="19.42578125" customWidth="1"/>
    <col min="4" max="4" width="13.85546875" customWidth="1"/>
    <col min="5" max="5" width="5.28515625" customWidth="1"/>
    <col min="6" max="6" width="20.28515625" customWidth="1"/>
    <col min="7" max="7" width="12.140625" customWidth="1"/>
    <col min="8" max="8" width="6.5703125" customWidth="1"/>
    <col min="9" max="9" width="11.140625" customWidth="1"/>
    <col min="10" max="10" width="12" customWidth="1"/>
    <col min="12" max="12" width="9.28515625" hidden="1" customWidth="1"/>
    <col min="13" max="13" width="11" customWidth="1"/>
    <col min="14" max="14" width="11.42578125" customWidth="1"/>
    <col min="15" max="15" width="9.5703125" customWidth="1"/>
    <col min="16" max="16" width="8.42578125" customWidth="1"/>
  </cols>
  <sheetData>
    <row r="1" spans="1:16" ht="16.5" outlineLevel="1" x14ac:dyDescent="0.25">
      <c r="J1" s="12" t="s">
        <v>30</v>
      </c>
      <c r="K1" s="13"/>
      <c r="L1" s="13"/>
      <c r="M1" s="13"/>
      <c r="N1" s="13"/>
      <c r="O1" s="13"/>
      <c r="P1" s="14"/>
    </row>
    <row r="2" spans="1:16" ht="16.5" outlineLevel="1" x14ac:dyDescent="0.25">
      <c r="J2" s="12" t="s">
        <v>31</v>
      </c>
      <c r="K2" s="13"/>
      <c r="L2" s="13"/>
      <c r="M2" s="13"/>
      <c r="N2" s="13"/>
      <c r="O2" s="13"/>
      <c r="P2" s="14"/>
    </row>
    <row r="3" spans="1:16" ht="16.5" outlineLevel="1" x14ac:dyDescent="0.25">
      <c r="J3" s="12" t="s">
        <v>26</v>
      </c>
      <c r="K3" s="13"/>
      <c r="L3" s="13"/>
      <c r="M3" s="13"/>
      <c r="N3" s="13"/>
      <c r="O3" s="13"/>
      <c r="P3" s="14"/>
    </row>
    <row r="4" spans="1:16" ht="16.5" outlineLevel="1" x14ac:dyDescent="0.25">
      <c r="J4" s="12" t="s">
        <v>29</v>
      </c>
      <c r="K4" s="13"/>
      <c r="L4" s="13"/>
      <c r="M4" s="13"/>
      <c r="N4" s="15"/>
      <c r="O4" s="2"/>
      <c r="P4" s="14"/>
    </row>
    <row r="5" spans="1:16" ht="16.5" outlineLevel="1" x14ac:dyDescent="0.25">
      <c r="J5" s="13"/>
      <c r="K5" s="13"/>
      <c r="L5" s="13"/>
      <c r="M5" s="1"/>
      <c r="N5" s="13"/>
      <c r="O5" s="13"/>
      <c r="P5" s="14"/>
    </row>
    <row r="6" spans="1:16" ht="149.25" customHeight="1" x14ac:dyDescent="0.3">
      <c r="B6" s="25" t="s">
        <v>27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ht="16.5" customHeight="1" x14ac:dyDescent="0.25">
      <c r="A7" s="3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111" customHeight="1" x14ac:dyDescent="0.25">
      <c r="A8" s="27" t="s">
        <v>16</v>
      </c>
      <c r="B8" s="29" t="s">
        <v>11</v>
      </c>
      <c r="C8" s="30" t="s">
        <v>0</v>
      </c>
      <c r="D8" s="30" t="s">
        <v>12</v>
      </c>
      <c r="E8" s="30" t="s">
        <v>13</v>
      </c>
      <c r="F8" s="30" t="s">
        <v>21</v>
      </c>
      <c r="G8" s="30" t="s">
        <v>22</v>
      </c>
      <c r="H8" s="30" t="s">
        <v>23</v>
      </c>
      <c r="I8" s="30" t="s">
        <v>24</v>
      </c>
      <c r="J8" s="30" t="s">
        <v>25</v>
      </c>
      <c r="K8" s="27" t="s">
        <v>14</v>
      </c>
      <c r="L8" s="27"/>
      <c r="M8" s="27"/>
      <c r="N8" s="27"/>
      <c r="O8" s="27"/>
      <c r="P8" s="27"/>
    </row>
    <row r="9" spans="1:16" ht="105.75" customHeight="1" x14ac:dyDescent="0.25">
      <c r="A9" s="27"/>
      <c r="B9" s="29"/>
      <c r="C9" s="30"/>
      <c r="D9" s="30"/>
      <c r="E9" s="30"/>
      <c r="F9" s="30"/>
      <c r="G9" s="30"/>
      <c r="H9" s="30"/>
      <c r="I9" s="30"/>
      <c r="J9" s="30"/>
      <c r="K9" s="10" t="s">
        <v>1</v>
      </c>
      <c r="L9" s="10"/>
      <c r="M9" s="10" t="s">
        <v>2</v>
      </c>
      <c r="N9" s="10">
        <v>2017</v>
      </c>
      <c r="O9" s="10">
        <v>2018</v>
      </c>
      <c r="P9" s="10">
        <v>2019</v>
      </c>
    </row>
    <row r="10" spans="1:16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/>
      <c r="M10" s="4">
        <v>12</v>
      </c>
      <c r="N10" s="4">
        <v>13</v>
      </c>
      <c r="O10" s="4">
        <v>14</v>
      </c>
      <c r="P10" s="4">
        <v>15</v>
      </c>
    </row>
    <row r="11" spans="1:16" ht="31.5" customHeight="1" x14ac:dyDescent="0.25">
      <c r="A11" s="22" t="s">
        <v>15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5" customFormat="1" ht="16.5" customHeight="1" x14ac:dyDescent="0.25">
      <c r="A12" s="23">
        <v>1</v>
      </c>
      <c r="B12" s="24" t="s">
        <v>18</v>
      </c>
      <c r="C12" s="31" t="s">
        <v>17</v>
      </c>
      <c r="D12" s="24" t="s">
        <v>28</v>
      </c>
      <c r="E12" s="23" t="s">
        <v>3</v>
      </c>
      <c r="F12" s="24" t="s">
        <v>10</v>
      </c>
      <c r="G12" s="34" t="s">
        <v>20</v>
      </c>
      <c r="H12" s="24">
        <v>2018</v>
      </c>
      <c r="I12" s="33">
        <v>7291.99</v>
      </c>
      <c r="J12" s="24" t="s">
        <v>4</v>
      </c>
      <c r="K12" s="9" t="s">
        <v>5</v>
      </c>
      <c r="L12" s="9" t="s">
        <v>5</v>
      </c>
      <c r="M12" s="11">
        <f>SUM(N12:P12)</f>
        <v>5262.8</v>
      </c>
      <c r="N12" s="11">
        <v>5262.8</v>
      </c>
      <c r="O12" s="11">
        <v>0</v>
      </c>
      <c r="P12" s="11">
        <v>0</v>
      </c>
    </row>
    <row r="13" spans="1:16" s="5" customFormat="1" ht="15" customHeight="1" x14ac:dyDescent="0.25">
      <c r="A13" s="23"/>
      <c r="B13" s="24"/>
      <c r="C13" s="32"/>
      <c r="D13" s="24"/>
      <c r="E13" s="23"/>
      <c r="F13" s="23"/>
      <c r="G13" s="35"/>
      <c r="H13" s="23"/>
      <c r="I13" s="33"/>
      <c r="J13" s="24"/>
      <c r="K13" s="9" t="s">
        <v>6</v>
      </c>
      <c r="L13" s="9" t="s">
        <v>6</v>
      </c>
      <c r="M13" s="11">
        <f t="shared" ref="M13:M15" si="0">SUM(N13:P13)</f>
        <v>0</v>
      </c>
      <c r="N13" s="11">
        <v>0</v>
      </c>
      <c r="O13" s="11">
        <v>0</v>
      </c>
      <c r="P13" s="11">
        <v>0</v>
      </c>
    </row>
    <row r="14" spans="1:16" s="5" customFormat="1" ht="15" customHeight="1" x14ac:dyDescent="0.25">
      <c r="A14" s="23"/>
      <c r="B14" s="24"/>
      <c r="C14" s="32"/>
      <c r="D14" s="24"/>
      <c r="E14" s="23"/>
      <c r="F14" s="23"/>
      <c r="G14" s="35"/>
      <c r="H14" s="23"/>
      <c r="I14" s="33"/>
      <c r="J14" s="24"/>
      <c r="K14" s="9" t="s">
        <v>7</v>
      </c>
      <c r="L14" s="9" t="s">
        <v>7</v>
      </c>
      <c r="M14" s="11">
        <f t="shared" si="0"/>
        <v>1754.3</v>
      </c>
      <c r="N14" s="11">
        <v>1754.3</v>
      </c>
      <c r="O14" s="11">
        <v>0</v>
      </c>
      <c r="P14" s="11">
        <v>0</v>
      </c>
    </row>
    <row r="15" spans="1:16" s="5" customFormat="1" ht="25.5" customHeight="1" x14ac:dyDescent="0.25">
      <c r="A15" s="23"/>
      <c r="B15" s="24"/>
      <c r="C15" s="32"/>
      <c r="D15" s="24"/>
      <c r="E15" s="23"/>
      <c r="F15" s="23"/>
      <c r="G15" s="35"/>
      <c r="H15" s="23"/>
      <c r="I15" s="33"/>
      <c r="J15" s="24"/>
      <c r="K15" s="9" t="s">
        <v>8</v>
      </c>
      <c r="L15" s="9" t="s">
        <v>8</v>
      </c>
      <c r="M15" s="11">
        <f t="shared" si="0"/>
        <v>0</v>
      </c>
      <c r="N15" s="11">
        <v>0</v>
      </c>
      <c r="O15" s="11">
        <v>0</v>
      </c>
      <c r="P15" s="11">
        <v>0</v>
      </c>
    </row>
    <row r="16" spans="1:16" s="8" customFormat="1" ht="34.5" customHeight="1" x14ac:dyDescent="0.25">
      <c r="A16" s="23"/>
      <c r="B16" s="24"/>
      <c r="C16" s="32"/>
      <c r="D16" s="24"/>
      <c r="E16" s="23"/>
      <c r="F16" s="23"/>
      <c r="G16" s="35"/>
      <c r="H16" s="23"/>
      <c r="I16" s="33"/>
      <c r="J16" s="24"/>
      <c r="K16" s="6" t="s">
        <v>9</v>
      </c>
      <c r="L16" s="6" t="s">
        <v>9</v>
      </c>
      <c r="M16" s="7">
        <f>ROUND(SUM(M12:M15),1)</f>
        <v>7017.1</v>
      </c>
      <c r="N16" s="7">
        <f>ROUND(SUM(N12:N15),1)</f>
        <v>7017.1</v>
      </c>
      <c r="O16" s="7">
        <f>SUM(O12:O15)</f>
        <v>0</v>
      </c>
      <c r="P16" s="7">
        <v>0</v>
      </c>
    </row>
    <row r="17" spans="1:16" s="8" customFormat="1" ht="15" customHeight="1" x14ac:dyDescent="0.25">
      <c r="A17" s="16" t="s">
        <v>19</v>
      </c>
      <c r="B17" s="17"/>
      <c r="C17" s="17"/>
      <c r="D17" s="17"/>
      <c r="E17" s="17"/>
      <c r="F17" s="17"/>
      <c r="G17" s="17"/>
      <c r="H17" s="17"/>
      <c r="I17" s="17"/>
      <c r="J17" s="17"/>
      <c r="K17" s="6" t="s">
        <v>5</v>
      </c>
      <c r="L17" s="6" t="s">
        <v>5</v>
      </c>
      <c r="M17" s="7">
        <f>M12</f>
        <v>5262.8</v>
      </c>
      <c r="N17" s="7">
        <f t="shared" ref="N17:P17" si="1">N12</f>
        <v>5262.8</v>
      </c>
      <c r="O17" s="7">
        <f t="shared" si="1"/>
        <v>0</v>
      </c>
      <c r="P17" s="7">
        <f t="shared" si="1"/>
        <v>0</v>
      </c>
    </row>
    <row r="18" spans="1:16" s="8" customFormat="1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6" t="s">
        <v>6</v>
      </c>
      <c r="L18" s="6" t="s">
        <v>6</v>
      </c>
      <c r="M18" s="7">
        <f t="shared" ref="M18:P21" si="2">M13</f>
        <v>0</v>
      </c>
      <c r="N18" s="7">
        <f t="shared" si="2"/>
        <v>0</v>
      </c>
      <c r="O18" s="7">
        <f t="shared" si="2"/>
        <v>0</v>
      </c>
      <c r="P18" s="7">
        <f t="shared" si="2"/>
        <v>0</v>
      </c>
    </row>
    <row r="19" spans="1:16" s="8" customFormat="1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6" t="s">
        <v>7</v>
      </c>
      <c r="L19" s="6" t="s">
        <v>7</v>
      </c>
      <c r="M19" s="7">
        <f t="shared" si="2"/>
        <v>1754.3</v>
      </c>
      <c r="N19" s="7">
        <f t="shared" si="2"/>
        <v>1754.3</v>
      </c>
      <c r="O19" s="7">
        <f t="shared" si="2"/>
        <v>0</v>
      </c>
      <c r="P19" s="7">
        <f t="shared" si="2"/>
        <v>0</v>
      </c>
    </row>
    <row r="20" spans="1:16" s="8" customForma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6" t="s">
        <v>8</v>
      </c>
      <c r="L20" s="6" t="s">
        <v>8</v>
      </c>
      <c r="M20" s="7">
        <f t="shared" si="2"/>
        <v>0</v>
      </c>
      <c r="N20" s="7">
        <f t="shared" si="2"/>
        <v>0</v>
      </c>
      <c r="O20" s="7">
        <f t="shared" si="2"/>
        <v>0</v>
      </c>
      <c r="P20" s="7">
        <f t="shared" si="2"/>
        <v>0</v>
      </c>
    </row>
    <row r="21" spans="1:16" s="8" customFormat="1" ht="11.25" customHeight="1" x14ac:dyDescent="0.2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6" t="s">
        <v>9</v>
      </c>
      <c r="L21" s="6" t="s">
        <v>9</v>
      </c>
      <c r="M21" s="7">
        <f t="shared" si="2"/>
        <v>7017.1</v>
      </c>
      <c r="N21" s="7">
        <f t="shared" si="2"/>
        <v>7017.1</v>
      </c>
      <c r="O21" s="7">
        <f t="shared" si="2"/>
        <v>0</v>
      </c>
      <c r="P21" s="7">
        <f t="shared" si="2"/>
        <v>0</v>
      </c>
    </row>
  </sheetData>
  <mergeCells count="25">
    <mergeCell ref="I12:I16"/>
    <mergeCell ref="J8:J9"/>
    <mergeCell ref="J12:J16"/>
    <mergeCell ref="F8:F9"/>
    <mergeCell ref="F12:F16"/>
    <mergeCell ref="G8:G9"/>
    <mergeCell ref="G12:G16"/>
    <mergeCell ref="H8:H9"/>
    <mergeCell ref="H12:H16"/>
    <mergeCell ref="A17:J21"/>
    <mergeCell ref="A11:P11"/>
    <mergeCell ref="A12:A16"/>
    <mergeCell ref="B12:B16"/>
    <mergeCell ref="B6:P6"/>
    <mergeCell ref="K8:P8"/>
    <mergeCell ref="B7:P7"/>
    <mergeCell ref="A8:A9"/>
    <mergeCell ref="B8:B9"/>
    <mergeCell ref="C8:C9"/>
    <mergeCell ref="C12:C16"/>
    <mergeCell ref="D8:D9"/>
    <mergeCell ref="D12:D16"/>
    <mergeCell ref="E8:E9"/>
    <mergeCell ref="E12:E16"/>
    <mergeCell ref="I8:I9"/>
  </mergeCells>
  <pageMargins left="0.31496062992125984" right="0.19685039370078741" top="0.78740157480314965" bottom="0.15748031496062992" header="0.39370078740157483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Решение о бюдж.инвестиц</vt:lpstr>
      <vt:lpstr>'Решение о бюдж.инвестиц'!Область_печати</vt:lpstr>
    </vt:vector>
  </TitlesOfParts>
  <Company>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Veis</dc:creator>
  <cp:lastModifiedBy>Василина Александровна Котова</cp:lastModifiedBy>
  <cp:lastPrinted>2017-09-06T03:23:43Z</cp:lastPrinted>
  <dcterms:created xsi:type="dcterms:W3CDTF">2014-04-03T13:26:47Z</dcterms:created>
  <dcterms:modified xsi:type="dcterms:W3CDTF">2017-11-15T10:19:56Z</dcterms:modified>
</cp:coreProperties>
</file>